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Area" localSheetId="0">'1. Основные положения'!$A$1:$B$17</definedName>
    <definedName name="_xlnm.Print_Area" localSheetId="1">'2.Показатели'!$A$1:$U$10</definedName>
    <definedName name="_xlnm.Print_Area" localSheetId="2">'3.План показателей'!$A$1:$P$10</definedName>
    <definedName name="_xlnm.Print_Area" localSheetId="3">'4.Структура'!$A$1:$D$22</definedName>
    <definedName name="_xlnm.Print_Area" localSheetId="4">'5.Финобеспечение'!$A$1:$N$36</definedName>
  </definedNames>
  <calcPr calcId="162913"/>
</workbook>
</file>

<file path=xl/calcChain.xml><?xml version="1.0" encoding="utf-8"?>
<calcChain xmlns="http://schemas.openxmlformats.org/spreadsheetml/2006/main">
  <c r="C11" i="6" l="1"/>
  <c r="D11" i="6"/>
  <c r="D8" i="6" s="1"/>
  <c r="D7" i="6" s="1"/>
  <c r="E11" i="6"/>
  <c r="F11" i="6"/>
  <c r="F8" i="6" s="1"/>
  <c r="F7" i="6" s="1"/>
  <c r="G11" i="6"/>
  <c r="H11" i="6"/>
  <c r="I11" i="6"/>
  <c r="J11" i="6"/>
  <c r="J8" i="6" s="1"/>
  <c r="J7" i="6" s="1"/>
  <c r="K11" i="6"/>
  <c r="L11" i="6"/>
  <c r="L8" i="6" s="1"/>
  <c r="L7" i="6" s="1"/>
  <c r="M11" i="6"/>
  <c r="M8" i="6" s="1"/>
  <c r="M7" i="6" s="1"/>
  <c r="B11" i="6"/>
  <c r="C10" i="6"/>
  <c r="D10" i="6"/>
  <c r="E10" i="6"/>
  <c r="F10" i="6"/>
  <c r="G10" i="6"/>
  <c r="H10" i="6"/>
  <c r="I10" i="6"/>
  <c r="J10" i="6"/>
  <c r="K10" i="6"/>
  <c r="L10" i="6"/>
  <c r="M10" i="6"/>
  <c r="B10" i="6"/>
  <c r="C32" i="6"/>
  <c r="C31" i="6" s="1"/>
  <c r="D32" i="6"/>
  <c r="D31" i="6" s="1"/>
  <c r="E32" i="6"/>
  <c r="F32" i="6"/>
  <c r="F31" i="6" s="1"/>
  <c r="G32" i="6"/>
  <c r="G31" i="6" s="1"/>
  <c r="H32" i="6"/>
  <c r="I32" i="6"/>
  <c r="J32" i="6"/>
  <c r="J31" i="6" s="1"/>
  <c r="K32" i="6"/>
  <c r="K31" i="6" s="1"/>
  <c r="L32" i="6"/>
  <c r="L31" i="6" s="1"/>
  <c r="M32" i="6"/>
  <c r="M31" i="6" s="1"/>
  <c r="B32" i="6"/>
  <c r="B31" i="6" s="1"/>
  <c r="E31" i="6"/>
  <c r="H31" i="6"/>
  <c r="I31" i="6"/>
  <c r="F25" i="6"/>
  <c r="G25" i="6"/>
  <c r="H25" i="6"/>
  <c r="M25" i="6"/>
  <c r="B25" i="6"/>
  <c r="C26" i="6"/>
  <c r="C25" i="6" s="1"/>
  <c r="D26" i="6"/>
  <c r="D25" i="6" s="1"/>
  <c r="E26" i="6"/>
  <c r="E25" i="6" s="1"/>
  <c r="F26" i="6"/>
  <c r="G26" i="6"/>
  <c r="H26" i="6"/>
  <c r="I26" i="6"/>
  <c r="I25" i="6" s="1"/>
  <c r="J26" i="6"/>
  <c r="J25" i="6" s="1"/>
  <c r="K26" i="6"/>
  <c r="K25" i="6" s="1"/>
  <c r="L26" i="6"/>
  <c r="L25" i="6" s="1"/>
  <c r="M26" i="6"/>
  <c r="B26" i="6"/>
  <c r="E19" i="6"/>
  <c r="F19" i="6"/>
  <c r="G19" i="6"/>
  <c r="H19" i="6"/>
  <c r="M19" i="6"/>
  <c r="B19" i="6"/>
  <c r="C20" i="6"/>
  <c r="C19" i="6" s="1"/>
  <c r="D20" i="6"/>
  <c r="D19" i="6" s="1"/>
  <c r="E20" i="6"/>
  <c r="F20" i="6"/>
  <c r="G20" i="6"/>
  <c r="H20" i="6"/>
  <c r="I20" i="6"/>
  <c r="I19" i="6" s="1"/>
  <c r="J20" i="6"/>
  <c r="J19" i="6" s="1"/>
  <c r="K20" i="6"/>
  <c r="K19" i="6" s="1"/>
  <c r="L20" i="6"/>
  <c r="L19" i="6" s="1"/>
  <c r="M20" i="6"/>
  <c r="B20" i="6"/>
  <c r="C13" i="6"/>
  <c r="E13" i="6"/>
  <c r="M13" i="6"/>
  <c r="C14" i="6"/>
  <c r="D14" i="6"/>
  <c r="D13" i="6" s="1"/>
  <c r="E14" i="6"/>
  <c r="F14" i="6"/>
  <c r="F13" i="6" s="1"/>
  <c r="G14" i="6"/>
  <c r="G13" i="6" s="1"/>
  <c r="H14" i="6"/>
  <c r="H13" i="6" s="1"/>
  <c r="I14" i="6"/>
  <c r="I13" i="6" s="1"/>
  <c r="J14" i="6"/>
  <c r="J13" i="6" s="1"/>
  <c r="K14" i="6"/>
  <c r="K13" i="6" s="1"/>
  <c r="L14" i="6"/>
  <c r="L13" i="6" s="1"/>
  <c r="M14" i="6"/>
  <c r="B14" i="6"/>
  <c r="B13" i="6" s="1"/>
  <c r="N9" i="6"/>
  <c r="N12" i="6"/>
  <c r="N15" i="6"/>
  <c r="N16" i="6"/>
  <c r="N17" i="6"/>
  <c r="N18" i="6"/>
  <c r="N21" i="6"/>
  <c r="N22" i="6"/>
  <c r="N23" i="6"/>
  <c r="N24" i="6"/>
  <c r="N27" i="6"/>
  <c r="N28" i="6"/>
  <c r="N29" i="6"/>
  <c r="N30" i="6"/>
  <c r="N33" i="6"/>
  <c r="N34" i="6"/>
  <c r="N35" i="6"/>
  <c r="N36" i="6"/>
  <c r="E8" i="6"/>
  <c r="E7" i="6" s="1"/>
  <c r="N19" i="6" l="1"/>
  <c r="K8" i="6"/>
  <c r="K7" i="6" s="1"/>
  <c r="I8" i="6"/>
  <c r="I7" i="6" s="1"/>
  <c r="H8" i="6"/>
  <c r="H7" i="6" s="1"/>
  <c r="G8" i="6"/>
  <c r="G7" i="6" s="1"/>
  <c r="N11" i="6"/>
  <c r="C8" i="6"/>
  <c r="C7" i="6" s="1"/>
  <c r="B8" i="6"/>
  <c r="B7" i="6" s="1"/>
  <c r="N10" i="6"/>
  <c r="N32" i="6"/>
  <c r="N31" i="6"/>
  <c r="N25" i="6"/>
  <c r="N26" i="6"/>
  <c r="N20" i="6"/>
  <c r="N14" i="6"/>
  <c r="N13" i="6"/>
  <c r="N7" i="6" l="1"/>
  <c r="N8" i="6"/>
</calcChain>
</file>

<file path=xl/sharedStrings.xml><?xml version="1.0" encoding="utf-8"?>
<sst xmlns="http://schemas.openxmlformats.org/spreadsheetml/2006/main" count="265" uniqueCount="146">
  <si>
    <t>П А С П О Р Т</t>
  </si>
  <si>
    <t>1. Основные положения</t>
  </si>
  <si>
    <t>Муниципальной программы</t>
  </si>
  <si>
    <t>«Управление муниципальными финансами города Сургута»</t>
  </si>
  <si>
    <t>Куратор муниципальной программы</t>
  </si>
  <si>
    <t>Пустовая Ирина Васильевна - Заместитель Главы города</t>
  </si>
  <si>
    <t>Ответственный исполнитель муниципальной программы</t>
  </si>
  <si>
    <t>Новикова Маргарита Александровна - Директор департамента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</si>
  <si>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</si>
  <si>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</si>
  <si>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</si>
  <si>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</si>
  <si>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</si>
  <si>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Эффективное управление муниципальными финансами и организация бюджетного процесса</t>
  </si>
  <si>
    <t>Направления (подпрограммы) муниципальной программы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</si>
  <si>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</si>
  <si>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«Управление государственными финансами и создание условий для эффективного управления муниципальными финансами»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</si>
  <si>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</si>
  <si>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</si>
  <si>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</si>
  <si>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</si>
  <si>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</si>
  <si>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</si>
  <si>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</si>
  <si>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</si>
  <si>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</si>
  <si>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</si>
  <si>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</si>
  <si>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</si>
  <si>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</si>
  <si>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</si>
  <si>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</si>
  <si>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</si>
  <si>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</si>
  <si>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</si>
  <si>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</si>
  <si>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</si>
  <si>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</si>
  <si>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</si>
  <si>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</si>
  <si>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</si>
  <si>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«Эффективное управление муниципальными финансами и организация бюджетного процесса»</t>
  </si>
  <si>
    <t>1.1</t>
  </si>
  <si>
    <t>Соблюдение высокого уровня долговой устойчивости, определяемого как отношение объема муниципального долга к общему объему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от налога на доходы физических лиц, не более</t>
  </si>
  <si>
    <t>МП</t>
  </si>
  <si>
    <t>Процент</t>
  </si>
  <si>
    <t>2023</t>
  </si>
  <si>
    <t>Федеральный закон от 31.07.1998 №145-ФЗ Бюджетный кодекс Российской Федерации</t>
  </si>
  <si>
    <t>ДФ г. Сургута</t>
  </si>
  <si>
    <t>1.2</t>
  </si>
  <si>
    <t>Отношение общего объема условно утверждаемых (утвержденных) расходов к общему объему расходов бюджета (без учета межбюджетных трансфертов из других бюджетов бюджетной системы Российской Федерации, имеющих целевое назначение), не менее</t>
  </si>
  <si>
    <t>1.3</t>
  </si>
  <si>
    <t>Отношение бесперебойной работы автоматизированных систем к общей продолжительности рабочего времени, не менее</t>
  </si>
  <si>
    <t>Решение Думы города Сургута от 07.10.2009 №611-IV ДГ О Положении о департаменте финансов Администрации города</t>
  </si>
  <si>
    <t>1.4</t>
  </si>
  <si>
    <t>Доля муниципальных казенных и бюджетных учреждений, работающих по единым требованиям на централизованной технологической платформе для ведения бюджетного (бухгалтерского), кадрового учета и формирования отчетности, не менее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</si>
  <si>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</si>
  <si>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</si>
  <si>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</si>
  <si>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</si>
  <si>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</si>
  <si>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</si>
  <si>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</si>
  <si>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</si>
  <si>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</si>
  <si>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</si>
  <si>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</si>
  <si>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</si>
  <si>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</si>
  <si>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</si>
  <si>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</si>
  <si>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</si>
  <si>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«Эффективное управление муниципальными финансами и организация бюджетного процесса»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</si>
  <si>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</si>
  <si>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</si>
  <si>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</si>
  <si>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</si>
  <si>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</si>
  <si>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«Функционирование и развитие информационных систем по обеспечению бюджетного процесса»</t>
  </si>
  <si>
    <t>(Пустовая Ирина Васильевна)</t>
  </si>
  <si>
    <t>-</t>
  </si>
  <si>
    <t>1.1.1</t>
  </si>
  <si>
    <t>Задача: «Обеспечение автоматизации бюджетного процесса, учетных процедур бюджетного (бухгалтерского), кадрового учета и подготовки отчетности муниципальных учреждений на единой платформе и бесперебойного функционирования автоматизированных систем»</t>
  </si>
  <si>
    <t>Автоматизация бюджетных процедур;
внедрение новых цифровых технологий в бюджетный процесс;
электронный документооборот с применением электронной подписи для юридической силы электронных документов;
обеспечение бесперебойного функционирования автоматизированных систем управления муниципальными финансами; 
время простоя не более 1 часа в неделю в рабочие дни: 1/40=2,5%;
использование единой базы данных для хранения и обработки информации при формировании и исполнении бюджета всех муниципальных учреждений города, а также иных получателей бюджетных средств;
единые методологические подходы при осуществлении бюджетных процедур по формированию и исполнению бюджета;
обеспечение соответствия систем требованиям Федерального законодательства и иных нормативно правовых документов в области бюджетного (бухгалтерского), кадрового учета и отчетности</t>
  </si>
  <si>
    <t>Муниципальный проект, направленный на достижение целей социально-экономического развития города «Создание централизованной информационно-аналитической системы бухгалтерского (бюджетного), кадрового учета и  формирования отчетности»</t>
  </si>
  <si>
    <t xml:space="preserve"> Срок реализации (2025 - 2027)</t>
  </si>
  <si>
    <t>1.2.1</t>
  </si>
  <si>
    <t>Задача: «Технологическая и функциональная централизация учетных процедур бюджетного (бухгалтерского), кадрового учета и подготовки отчетности муниципальных учреждений города в единой облачной информационно-аналитической системе»</t>
  </si>
  <si>
    <t>Формирования единого информационного пространства для бухгалтерского (бюджетного), кадрового учета и формирования отчетности структурных подразделений Администрации и муниципальных учреждений города по единым технологическим и методологическим принципам с применением облачных сервисов</t>
  </si>
  <si>
    <t>Комплекс процессных мероприятий «Управление муниципальным долгом и формирование резервных средств бюджета города»</t>
  </si>
  <si>
    <t>1.3.1</t>
  </si>
  <si>
    <t>Задача: «Проведение бюджетной политики в пределах установленных полномочий, направленных на обеспечение сбалансированности бюджета»</t>
  </si>
  <si>
    <t>Обеспечение высокого уровня долговой устойчивости бюджета;
формирование резервных средств на уровне не менее, предусмотренных Бюджетным кодексом Российской Федерации;
формирование резервного фонда Администрации города в объеме, достаточном для финансирования непредвиденных расходов;
обеспечение в бюджете города иным образом зарезервированных средств, с целью их последующего распределения при наступлении установленных условий</t>
  </si>
  <si>
    <t>1.3.2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</si>
  <si>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</si>
  <si>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1.4.1</t>
  </si>
  <si>
    <t>Задача: «Обеспечение выполнения полномочий и функций департамента финансов Администрации города»</t>
  </si>
  <si>
    <t>Обеспечение деятельности департамента финансов Администрации города; 
оптимизация доходов и расходов бюджета города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</si>
  <si>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</si>
  <si>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</si>
  <si>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</si>
  <si>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</si>
  <si>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</si>
  <si>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«Управление муниципальными финансами города Сургута» (всего), в том числе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</si>
  <si>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</si>
  <si>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</si>
  <si>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</si>
  <si>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>14 314 700,00</t>
  </si>
  <si>
    <t>12 869 700,00</t>
  </si>
  <si>
    <t>14 083 000,00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</si>
  <si>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</si>
  <si>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</si>
  <si>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«Функционирование и развитие информационных систем по обеспечению бюджетного процесса» (всего), в том числе</t>
  </si>
  <si>
    <t>4 272 340,75</t>
  </si>
  <si>
    <t>4 541 094,00</t>
  </si>
  <si>
    <t>4 796 648,75</t>
  </si>
  <si>
    <t>18 832 498,80</t>
  </si>
  <si>
    <t>Муниципальный проект, направленный на достижение целей социально-экономического развития города «Создание централизованной информационно-аналитической системы бухгалтерского (бюджетного), кадрового учета и  формирования отчетности» (всего), в том числе</t>
  </si>
  <si>
    <t>14 286 489,81</t>
  </si>
  <si>
    <t>9 463 246,60</t>
  </si>
  <si>
    <t>14 025 850,05</t>
  </si>
  <si>
    <t>Комплекс процессных мероприятий «Управление муниципальным долгом и формирование резервных средств бюджета города» (всего), в том числе</t>
  </si>
  <si>
    <t>1 464 946 271,03</t>
  </si>
  <si>
    <t>2 649 906 000,00</t>
  </si>
  <si>
    <t>2 737 989 000,00</t>
  </si>
  <si>
    <t>2 774 462 000,00</t>
  </si>
  <si>
    <t>2 814 452 000,00</t>
  </si>
  <si>
    <t>2 984 708 000,00</t>
  </si>
  <si>
    <t>3 076 007 000,00</t>
  </si>
  <si>
    <t>3 181 569 000,00</t>
  </si>
  <si>
    <t>3 198 610 000,00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</si>
  <si>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</si>
  <si>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169 945 955,34</t>
  </si>
  <si>
    <t>184 738 920,09</t>
  </si>
  <si>
    <t>184 735 365,34</t>
  </si>
  <si>
    <t>184 725 365,34</t>
  </si>
  <si>
    <t>182 294 000,00</t>
  </si>
  <si>
    <t>189 586 000,00</t>
  </si>
  <si>
    <t>197 170 000,00</t>
  </si>
  <si>
    <t>205 056 000,00</t>
  </si>
  <si>
    <t>213 259 000,00</t>
  </si>
  <si>
    <t>221 789 000,00</t>
  </si>
  <si>
    <t>230 661 000,00</t>
  </si>
  <si>
    <t>239 887 000,00</t>
  </si>
  <si>
    <t xml:space="preserve">Объемы финансового обеспечения за весь период реализации </t>
  </si>
  <si>
    <t>36 517 110 032,35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</si>
</sst>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4" fontId="1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justify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 applyFill="1"/>
    <xf numFmtId="0" fontId="3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wrapText="1"/>
    </xf>
    <xf numFmtId="0" fontId="4" fillId="0" borderId="1" xfId="0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justify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center" wrapText="1"/>
    </xf>
    <xf numFmtId="0" fontId="0" fillId="0" borderId="0" xfId="0" applyFill="1"/>
    <xf numFmtId="4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tabSelected="1" view="pageBreakPreview" zoomScale="60" zoomScaleNormal="100" workbookViewId="0">
      <selection activeCell="B19" sqref="B19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35"/>
      <c r="B1" s="35"/>
    </row>
    <row r="2" spans="1:2" ht="15.75" x14ac:dyDescent="0.2">
      <c r="A2" s="35" t="s">
        <v>0</v>
      </c>
      <c r="B2" s="35"/>
    </row>
    <row r="3" spans="1:2" ht="15.75" x14ac:dyDescent="0.2">
      <c r="A3" s="35" t="s">
        <v>2</v>
      </c>
      <c r="B3" s="35"/>
    </row>
    <row r="4" spans="1:2" ht="15.75" x14ac:dyDescent="0.2">
      <c r="A4" s="37" t="s">
        <v>3</v>
      </c>
      <c r="B4" s="37"/>
    </row>
    <row r="5" spans="1:2" ht="15.75" x14ac:dyDescent="0.2">
      <c r="A5" s="35"/>
      <c r="B5" s="35"/>
    </row>
    <row r="6" spans="1:2" ht="15.75" x14ac:dyDescent="0.2">
      <c r="A6" s="35" t="s">
        <v>1</v>
      </c>
      <c r="B6" s="35"/>
    </row>
    <row r="7" spans="1:2" ht="15.75" x14ac:dyDescent="0.2">
      <c r="A7" s="2"/>
    </row>
    <row r="8" spans="1:2" ht="16.899999999999999" customHeight="1" x14ac:dyDescent="0.2">
      <c r="A8" s="3" t="s">
        <v>4</v>
      </c>
      <c r="B8" s="33" t="s">
        <v>5</v>
      </c>
    </row>
    <row r="9" spans="1:2" ht="16.899999999999999" customHeight="1" x14ac:dyDescent="0.2">
      <c r="A9" s="3" t="s">
        <v>6</v>
      </c>
      <c r="B9" s="33" t="s">
        <v>7</v>
      </c>
    </row>
    <row r="10" spans="1:2" ht="15.75" x14ac:dyDescent="0.25">
      <c r="A10" s="3"/>
      <c r="B10" s="34"/>
    </row>
    <row r="11" spans="1:2" ht="16.899999999999999" customHeight="1" x14ac:dyDescent="0.2">
      <c r="A11" s="36" t="s">
        <v>8</v>
      </c>
      <c r="B11" s="5" t="s">
        <v>9</v>
      </c>
    </row>
    <row r="12" spans="1:2" ht="16.899999999999999" customHeight="1" x14ac:dyDescent="0.2">
      <c r="A12" s="36" t="s">
        <v>8</v>
      </c>
      <c r="B12" s="5" t="s">
        <v>10</v>
      </c>
    </row>
    <row r="13" spans="1:2" ht="16.899999999999999" customHeight="1" x14ac:dyDescent="0.2">
      <c r="A13" s="36" t="s">
        <v>8</v>
      </c>
      <c r="B13" s="5" t="s">
        <v>11</v>
      </c>
    </row>
    <row r="14" spans="1:2" ht="16.899999999999999" customHeight="1" x14ac:dyDescent="0.2">
      <c r="A14" s="3" t="s">
        <v>12</v>
      </c>
      <c r="B14" s="5" t="s">
        <v>13</v>
      </c>
    </row>
    <row r="15" spans="1:2" ht="16.899999999999999" customHeight="1" x14ac:dyDescent="0.2">
      <c r="A15" s="3" t="s">
        <v>14</v>
      </c>
      <c r="B15" s="5"/>
    </row>
    <row r="16" spans="1:2" ht="30.75" customHeight="1" x14ac:dyDescent="0.2">
      <c r="A16" s="28" t="s">
        <v>144</v>
      </c>
      <c r="B16" s="29" t="s">
        <v>145</v>
      </c>
    </row>
    <row r="17" spans="1:2" ht="50.65" customHeight="1" x14ac:dyDescent="0.2">
      <c r="A17" s="3" t="s">
        <v>15</v>
      </c>
      <c r="B17" s="33" t="s">
        <v>16</v>
      </c>
    </row>
  </sheetData>
  <mergeCells count="7">
    <mergeCell ref="A1:B1"/>
    <mergeCell ref="A2:B2"/>
    <mergeCell ref="A11:A13"/>
    <mergeCell ref="A6:B6"/>
    <mergeCell ref="A5:B5"/>
    <mergeCell ref="A4:B4"/>
    <mergeCell ref="A3:B3"/>
  </mergeCells>
  <pageMargins left="0.51181102362204722" right="0.51181102362204722" top="0.94488188976377963" bottom="0.74803149606299213" header="0.31496062992125984" footer="0.31496062992125984"/>
  <pageSetup paperSize="9" scale="7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view="pageBreakPreview" zoomScale="60" zoomScaleNormal="100" workbookViewId="0">
      <selection activeCell="A8" sqref="A8:XFD8"/>
    </sheetView>
  </sheetViews>
  <sheetFormatPr defaultRowHeight="15.6" customHeight="1" x14ac:dyDescent="0.2"/>
  <cols>
    <col min="1" max="1" width="7.28515625" customWidth="1"/>
    <col min="2" max="2" width="37.140625" customWidth="1"/>
    <col min="3" max="3" width="13.85546875" customWidth="1"/>
    <col min="4" max="4" width="12.85546875" customWidth="1"/>
    <col min="5" max="5" width="16.7109375" customWidth="1"/>
    <col min="6" max="6" width="8.85546875" customWidth="1"/>
    <col min="7" max="8" width="9.7109375" customWidth="1"/>
    <col min="9" max="9" width="10.7109375" customWidth="1"/>
    <col min="10" max="18" width="9.7109375" customWidth="1"/>
    <col min="19" max="19" width="25.140625" customWidth="1"/>
    <col min="20" max="20" width="17.28515625" customWidth="1"/>
    <col min="21" max="21" width="15.85546875" customWidth="1"/>
    <col min="22" max="24" width="8" customWidth="1"/>
  </cols>
  <sheetData>
    <row r="1" spans="1:21" ht="15.75" x14ac:dyDescent="0.2">
      <c r="A1" s="35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9"/>
      <c r="Q1" s="39"/>
      <c r="R1" s="39"/>
      <c r="S1" s="39"/>
      <c r="T1" s="39"/>
      <c r="U1" s="39"/>
    </row>
    <row r="2" spans="1:21" ht="15.75" x14ac:dyDescent="0.2">
      <c r="A2" s="1"/>
    </row>
    <row r="3" spans="1:21" ht="33.75" customHeight="1" x14ac:dyDescent="0.2">
      <c r="A3" s="38" t="s">
        <v>18</v>
      </c>
      <c r="B3" s="38" t="s">
        <v>19</v>
      </c>
      <c r="C3" s="38" t="s">
        <v>20</v>
      </c>
      <c r="D3" s="38" t="s">
        <v>21</v>
      </c>
      <c r="E3" s="38" t="s">
        <v>22</v>
      </c>
      <c r="F3" s="38"/>
      <c r="G3" s="38" t="s">
        <v>25</v>
      </c>
      <c r="H3" s="38" t="s">
        <v>25</v>
      </c>
      <c r="I3" s="38" t="s">
        <v>25</v>
      </c>
      <c r="J3" s="38" t="s">
        <v>25</v>
      </c>
      <c r="K3" s="38" t="s">
        <v>25</v>
      </c>
      <c r="L3" s="38" t="s">
        <v>25</v>
      </c>
      <c r="M3" s="38" t="s">
        <v>25</v>
      </c>
      <c r="N3" s="38" t="s">
        <v>25</v>
      </c>
      <c r="O3" s="38" t="s">
        <v>25</v>
      </c>
      <c r="P3" s="38" t="s">
        <v>25</v>
      </c>
      <c r="Q3" s="38" t="s">
        <v>25</v>
      </c>
      <c r="R3" s="38" t="s">
        <v>25</v>
      </c>
      <c r="S3" s="38" t="s">
        <v>38</v>
      </c>
      <c r="T3" s="38" t="s">
        <v>39</v>
      </c>
      <c r="U3" s="38" t="s">
        <v>40</v>
      </c>
    </row>
    <row r="4" spans="1:21" ht="33.75" customHeight="1" x14ac:dyDescent="0.2">
      <c r="A4" s="38"/>
      <c r="B4" s="38"/>
      <c r="C4" s="38"/>
      <c r="D4" s="38"/>
      <c r="E4" s="6" t="s">
        <v>23</v>
      </c>
      <c r="F4" s="6" t="s">
        <v>24</v>
      </c>
      <c r="G4" s="6" t="s">
        <v>26</v>
      </c>
      <c r="H4" s="6" t="s">
        <v>27</v>
      </c>
      <c r="I4" s="6" t="s">
        <v>28</v>
      </c>
      <c r="J4" s="6" t="s">
        <v>29</v>
      </c>
      <c r="K4" s="6" t="s">
        <v>30</v>
      </c>
      <c r="L4" s="6" t="s">
        <v>31</v>
      </c>
      <c r="M4" s="6" t="s">
        <v>32</v>
      </c>
      <c r="N4" s="6" t="s">
        <v>33</v>
      </c>
      <c r="O4" s="6" t="s">
        <v>34</v>
      </c>
      <c r="P4" s="6" t="s">
        <v>35</v>
      </c>
      <c r="Q4" s="6" t="s">
        <v>36</v>
      </c>
      <c r="R4" s="6" t="s">
        <v>37</v>
      </c>
      <c r="S4" s="38"/>
      <c r="T4" s="38"/>
      <c r="U4" s="38"/>
    </row>
    <row r="5" spans="1:21" ht="15.7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</row>
    <row r="6" spans="1:21" ht="15.75" x14ac:dyDescent="0.2">
      <c r="A6" s="40" t="s">
        <v>41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39"/>
      <c r="Q6" s="39"/>
      <c r="R6" s="39"/>
      <c r="S6" s="39"/>
      <c r="T6" s="39"/>
      <c r="U6" s="41"/>
    </row>
    <row r="7" spans="1:21" ht="223.5" customHeight="1" x14ac:dyDescent="0.2">
      <c r="A7" s="5" t="s">
        <v>42</v>
      </c>
      <c r="B7" s="30" t="s">
        <v>43</v>
      </c>
      <c r="C7" s="8" t="s">
        <v>44</v>
      </c>
      <c r="D7" s="5" t="s">
        <v>45</v>
      </c>
      <c r="E7" s="17">
        <v>50</v>
      </c>
      <c r="F7" s="6" t="s">
        <v>46</v>
      </c>
      <c r="G7" s="17">
        <v>50</v>
      </c>
      <c r="H7" s="17">
        <v>50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>
        <v>50</v>
      </c>
      <c r="P7" s="17">
        <v>50</v>
      </c>
      <c r="Q7" s="17">
        <v>50</v>
      </c>
      <c r="R7" s="17">
        <v>50</v>
      </c>
      <c r="S7" s="5" t="s">
        <v>47</v>
      </c>
      <c r="T7" s="5" t="s">
        <v>48</v>
      </c>
      <c r="U7" s="5"/>
    </row>
    <row r="8" spans="1:21" ht="175.5" customHeight="1" x14ac:dyDescent="0.2">
      <c r="A8" s="5" t="s">
        <v>49</v>
      </c>
      <c r="B8" s="31" t="s">
        <v>50</v>
      </c>
      <c r="C8" s="8" t="s">
        <v>44</v>
      </c>
      <c r="D8" s="5" t="s">
        <v>45</v>
      </c>
      <c r="E8" s="17">
        <v>0</v>
      </c>
      <c r="F8" s="6" t="s">
        <v>46</v>
      </c>
      <c r="G8" s="17">
        <v>2.5</v>
      </c>
      <c r="H8" s="17">
        <v>5</v>
      </c>
      <c r="I8" s="17">
        <v>5</v>
      </c>
      <c r="J8" s="17">
        <v>5</v>
      </c>
      <c r="K8" s="17">
        <v>5</v>
      </c>
      <c r="L8" s="17">
        <v>5</v>
      </c>
      <c r="M8" s="17">
        <v>5</v>
      </c>
      <c r="N8" s="17">
        <v>5</v>
      </c>
      <c r="O8" s="17">
        <v>5</v>
      </c>
      <c r="P8" s="17">
        <v>5</v>
      </c>
      <c r="Q8" s="17">
        <v>5</v>
      </c>
      <c r="R8" s="17">
        <v>5</v>
      </c>
      <c r="S8" s="5" t="s">
        <v>47</v>
      </c>
      <c r="T8" s="5" t="s">
        <v>48</v>
      </c>
      <c r="U8" s="5"/>
    </row>
    <row r="9" spans="1:21" ht="106.5" customHeight="1" x14ac:dyDescent="0.2">
      <c r="A9" s="5" t="s">
        <v>51</v>
      </c>
      <c r="B9" s="31" t="s">
        <v>52</v>
      </c>
      <c r="C9" s="8" t="s">
        <v>44</v>
      </c>
      <c r="D9" s="5" t="s">
        <v>45</v>
      </c>
      <c r="E9" s="17">
        <v>97</v>
      </c>
      <c r="F9" s="6" t="s">
        <v>46</v>
      </c>
      <c r="G9" s="17">
        <v>97</v>
      </c>
      <c r="H9" s="17">
        <v>97</v>
      </c>
      <c r="I9" s="17">
        <v>97</v>
      </c>
      <c r="J9" s="17">
        <v>97</v>
      </c>
      <c r="K9" s="17">
        <v>97</v>
      </c>
      <c r="L9" s="17">
        <v>97</v>
      </c>
      <c r="M9" s="17">
        <v>97</v>
      </c>
      <c r="N9" s="17">
        <v>97</v>
      </c>
      <c r="O9" s="17">
        <v>97</v>
      </c>
      <c r="P9" s="17">
        <v>97</v>
      </c>
      <c r="Q9" s="17">
        <v>97</v>
      </c>
      <c r="R9" s="17">
        <v>97</v>
      </c>
      <c r="S9" s="5" t="s">
        <v>53</v>
      </c>
      <c r="T9" s="5" t="s">
        <v>48</v>
      </c>
      <c r="U9" s="5"/>
    </row>
    <row r="10" spans="1:21" ht="174" customHeight="1" x14ac:dyDescent="0.2">
      <c r="A10" s="5" t="s">
        <v>54</v>
      </c>
      <c r="B10" s="31" t="s">
        <v>55</v>
      </c>
      <c r="C10" s="8" t="s">
        <v>44</v>
      </c>
      <c r="D10" s="5" t="s">
        <v>45</v>
      </c>
      <c r="E10" s="17">
        <v>0</v>
      </c>
      <c r="F10" s="6" t="s">
        <v>46</v>
      </c>
      <c r="G10" s="17">
        <v>15</v>
      </c>
      <c r="H10" s="17">
        <v>15</v>
      </c>
      <c r="I10" s="17">
        <v>100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5" t="s">
        <v>53</v>
      </c>
      <c r="T10" s="5" t="s">
        <v>48</v>
      </c>
      <c r="U10" s="5"/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11811023622047245" right="0.11811023622047245" top="0.94488188976377963" bottom="0.15748031496062992" header="0.31496062992125984" footer="0.31496062992125984"/>
  <pageSetup paperSize="9" scale="54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BreakPreview" zoomScale="80" zoomScaleNormal="100" zoomScaleSheetLayoutView="80" workbookViewId="0">
      <selection activeCell="D8" sqref="D8"/>
    </sheetView>
  </sheetViews>
  <sheetFormatPr defaultRowHeight="15.6" customHeight="1" x14ac:dyDescent="0.2"/>
  <cols>
    <col min="1" max="1" width="8.85546875" customWidth="1"/>
    <col min="2" max="2" width="63" customWidth="1"/>
    <col min="3" max="3" width="13.5703125" customWidth="1"/>
    <col min="4" max="4" width="17.7109375" customWidth="1"/>
    <col min="5" max="6" width="6.85546875" customWidth="1"/>
    <col min="7" max="9" width="6.5703125" customWidth="1"/>
    <col min="10" max="10" width="7" customWidth="1"/>
    <col min="11" max="11" width="6.5703125" customWidth="1"/>
    <col min="12" max="13" width="6.85546875" customWidth="1"/>
    <col min="14" max="14" width="6.7109375" customWidth="1"/>
    <col min="15" max="15" width="6.5703125" customWidth="1"/>
    <col min="16" max="16" width="14.5703125" customWidth="1"/>
  </cols>
  <sheetData>
    <row r="1" spans="1:16" ht="15.75" x14ac:dyDescent="0.25">
      <c r="A1" s="43" t="s">
        <v>69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5.7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5.35" customHeight="1" x14ac:dyDescent="0.2">
      <c r="A3" s="38" t="s">
        <v>18</v>
      </c>
      <c r="B3" s="38" t="s">
        <v>67</v>
      </c>
      <c r="C3" s="38" t="s">
        <v>20</v>
      </c>
      <c r="D3" s="38" t="s">
        <v>21</v>
      </c>
      <c r="E3" s="38" t="s">
        <v>68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44" t="s">
        <v>70</v>
      </c>
    </row>
    <row r="4" spans="1:16" ht="25.35" customHeight="1" x14ac:dyDescent="0.2">
      <c r="A4" s="38"/>
      <c r="B4" s="38"/>
      <c r="C4" s="38"/>
      <c r="D4" s="38"/>
      <c r="E4" s="6" t="s">
        <v>56</v>
      </c>
      <c r="F4" s="6" t="s">
        <v>57</v>
      </c>
      <c r="G4" s="10" t="s">
        <v>58</v>
      </c>
      <c r="H4" s="6" t="s">
        <v>59</v>
      </c>
      <c r="I4" s="6" t="s">
        <v>60</v>
      </c>
      <c r="J4" s="10" t="s">
        <v>61</v>
      </c>
      <c r="K4" s="6" t="s">
        <v>62</v>
      </c>
      <c r="L4" s="6" t="s">
        <v>63</v>
      </c>
      <c r="M4" s="10" t="s">
        <v>64</v>
      </c>
      <c r="N4" s="6" t="s">
        <v>65</v>
      </c>
      <c r="O4" s="6" t="s">
        <v>66</v>
      </c>
      <c r="P4" s="44"/>
    </row>
    <row r="5" spans="1:16" ht="15.7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10">
        <v>7</v>
      </c>
      <c r="H5" s="6">
        <v>8</v>
      </c>
      <c r="I5" s="6">
        <v>9</v>
      </c>
      <c r="J5" s="10">
        <v>10</v>
      </c>
      <c r="K5" s="6">
        <v>11</v>
      </c>
      <c r="L5" s="6">
        <v>12</v>
      </c>
      <c r="M5" s="10">
        <v>13</v>
      </c>
      <c r="N5" s="6">
        <v>14</v>
      </c>
      <c r="O5" s="6">
        <v>15</v>
      </c>
      <c r="P5" s="10">
        <v>16</v>
      </c>
    </row>
    <row r="6" spans="1:16" ht="16.899999999999999" customHeight="1" x14ac:dyDescent="0.2">
      <c r="A6" s="6" t="s">
        <v>71</v>
      </c>
      <c r="B6" s="42" t="s">
        <v>72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ht="110.25" x14ac:dyDescent="0.2">
      <c r="A7" s="6" t="s">
        <v>42</v>
      </c>
      <c r="B7" s="12" t="s">
        <v>43</v>
      </c>
      <c r="C7" s="8" t="s">
        <v>44</v>
      </c>
      <c r="D7" s="7" t="s">
        <v>45</v>
      </c>
      <c r="E7" s="7"/>
      <c r="F7" s="7"/>
      <c r="G7" s="6"/>
      <c r="H7" s="6"/>
      <c r="I7" s="6"/>
      <c r="J7" s="6"/>
      <c r="K7" s="6"/>
      <c r="L7" s="6"/>
      <c r="M7" s="6"/>
      <c r="N7" s="6"/>
      <c r="O7" s="6"/>
      <c r="P7" s="17">
        <v>50</v>
      </c>
    </row>
    <row r="8" spans="1:16" ht="78.75" x14ac:dyDescent="0.2">
      <c r="A8" s="6" t="s">
        <v>49</v>
      </c>
      <c r="B8" s="11" t="s">
        <v>50</v>
      </c>
      <c r="C8" s="8" t="s">
        <v>44</v>
      </c>
      <c r="D8" s="7" t="s">
        <v>45</v>
      </c>
      <c r="E8" s="7"/>
      <c r="F8" s="7"/>
      <c r="G8" s="6"/>
      <c r="H8" s="6"/>
      <c r="I8" s="6"/>
      <c r="J8" s="6"/>
      <c r="K8" s="6"/>
      <c r="L8" s="6"/>
      <c r="M8" s="6"/>
      <c r="N8" s="6"/>
      <c r="O8" s="6"/>
      <c r="P8" s="17">
        <v>5</v>
      </c>
    </row>
    <row r="9" spans="1:16" ht="47.25" x14ac:dyDescent="0.2">
      <c r="A9" s="6" t="s">
        <v>51</v>
      </c>
      <c r="B9" s="11" t="s">
        <v>52</v>
      </c>
      <c r="C9" s="8" t="s">
        <v>44</v>
      </c>
      <c r="D9" s="7" t="s">
        <v>45</v>
      </c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17">
        <v>97</v>
      </c>
    </row>
    <row r="10" spans="1:16" ht="78.75" x14ac:dyDescent="0.2">
      <c r="A10" s="6" t="s">
        <v>54</v>
      </c>
      <c r="B10" s="11" t="s">
        <v>55</v>
      </c>
      <c r="C10" s="8" t="s">
        <v>44</v>
      </c>
      <c r="D10" s="7" t="s">
        <v>45</v>
      </c>
      <c r="E10" s="7"/>
      <c r="F10" s="7"/>
      <c r="G10" s="6"/>
      <c r="H10" s="6"/>
      <c r="I10" s="6"/>
      <c r="J10" s="6"/>
      <c r="K10" s="6"/>
      <c r="L10" s="6"/>
      <c r="M10" s="6"/>
      <c r="N10" s="6"/>
      <c r="O10" s="6"/>
      <c r="P10" s="17">
        <v>15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51181102362204722" right="0.51181102362204722" top="0.94488188976377963" bottom="0.74803149606299213" header="0.31496062992125984" footer="0.31496062992125984"/>
  <pageSetup paperSize="9" scale="72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view="pageBreakPreview" zoomScale="60" zoomScaleNormal="100" workbookViewId="0">
      <selection activeCell="C9" sqref="C9"/>
    </sheetView>
  </sheetViews>
  <sheetFormatPr defaultRowHeight="14.45" customHeight="1" x14ac:dyDescent="0.2"/>
  <cols>
    <col min="1" max="1" width="8.5703125" customWidth="1"/>
    <col min="2" max="2" width="59.7109375" customWidth="1"/>
    <col min="3" max="3" width="100.85546875" customWidth="1"/>
    <col min="4" max="4" width="67.85546875" customWidth="1"/>
  </cols>
  <sheetData>
    <row r="1" spans="1:4" ht="15.75" x14ac:dyDescent="0.2">
      <c r="A1" s="37" t="s">
        <v>76</v>
      </c>
      <c r="B1" s="37"/>
      <c r="C1" s="37"/>
      <c r="D1" s="37"/>
    </row>
    <row r="2" spans="1:4" ht="4.5" customHeight="1" x14ac:dyDescent="0.25">
      <c r="A2" s="13"/>
      <c r="B2" s="14"/>
      <c r="C2" s="14"/>
      <c r="D2" s="14"/>
    </row>
    <row r="3" spans="1:4" ht="30" customHeight="1" x14ac:dyDescent="0.2">
      <c r="A3" s="15" t="s">
        <v>18</v>
      </c>
      <c r="B3" s="6" t="s">
        <v>73</v>
      </c>
      <c r="C3" s="6" t="s">
        <v>74</v>
      </c>
      <c r="D3" s="6" t="s">
        <v>75</v>
      </c>
    </row>
    <row r="4" spans="1:4" ht="15.75" x14ac:dyDescent="0.2">
      <c r="A4" s="15">
        <v>1</v>
      </c>
      <c r="B4" s="6">
        <v>2</v>
      </c>
      <c r="C4" s="6">
        <v>3</v>
      </c>
      <c r="D4" s="6">
        <v>4</v>
      </c>
    </row>
    <row r="5" spans="1:4" ht="16.899999999999999" customHeight="1" x14ac:dyDescent="0.25">
      <c r="A5" s="15" t="s">
        <v>71</v>
      </c>
      <c r="B5" s="54" t="s">
        <v>77</v>
      </c>
      <c r="C5" s="55"/>
      <c r="D5" s="56"/>
    </row>
    <row r="6" spans="1:4" ht="15.75" x14ac:dyDescent="0.25">
      <c r="A6" s="46" t="s">
        <v>42</v>
      </c>
      <c r="B6" s="48" t="s">
        <v>78</v>
      </c>
      <c r="C6" s="48"/>
      <c r="D6" s="48"/>
    </row>
    <row r="7" spans="1:4" ht="15.75" x14ac:dyDescent="0.25">
      <c r="A7" s="47"/>
      <c r="B7" s="49" t="s">
        <v>79</v>
      </c>
      <c r="C7" s="50"/>
      <c r="D7" s="51"/>
    </row>
    <row r="8" spans="1:4" ht="16.899999999999999" customHeight="1" x14ac:dyDescent="0.2">
      <c r="A8" s="15"/>
      <c r="B8" s="16" t="s">
        <v>48</v>
      </c>
      <c r="C8" s="45" t="s">
        <v>80</v>
      </c>
      <c r="D8" s="45"/>
    </row>
    <row r="9" spans="1:4" ht="234" customHeight="1" x14ac:dyDescent="0.2">
      <c r="A9" s="15" t="s">
        <v>81</v>
      </c>
      <c r="B9" s="4" t="s">
        <v>82</v>
      </c>
      <c r="C9" s="32" t="s">
        <v>83</v>
      </c>
      <c r="D9" s="4" t="s">
        <v>52</v>
      </c>
    </row>
    <row r="10" spans="1:4" ht="33.75" customHeight="1" x14ac:dyDescent="0.25">
      <c r="A10" s="46" t="s">
        <v>49</v>
      </c>
      <c r="B10" s="48" t="s">
        <v>84</v>
      </c>
      <c r="C10" s="48"/>
      <c r="D10" s="48"/>
    </row>
    <row r="11" spans="1:4" ht="15.75" x14ac:dyDescent="0.25">
      <c r="A11" s="47"/>
      <c r="B11" s="49" t="s">
        <v>79</v>
      </c>
      <c r="C11" s="50"/>
      <c r="D11" s="51"/>
    </row>
    <row r="12" spans="1:4" ht="16.899999999999999" customHeight="1" x14ac:dyDescent="0.2">
      <c r="A12" s="15"/>
      <c r="B12" s="16" t="s">
        <v>48</v>
      </c>
      <c r="C12" s="45" t="s">
        <v>85</v>
      </c>
      <c r="D12" s="45"/>
    </row>
    <row r="13" spans="1:4" ht="88.5" customHeight="1" x14ac:dyDescent="0.2">
      <c r="A13" s="15" t="s">
        <v>86</v>
      </c>
      <c r="B13" s="4" t="s">
        <v>87</v>
      </c>
      <c r="C13" s="32" t="s">
        <v>88</v>
      </c>
      <c r="D13" s="4" t="s">
        <v>55</v>
      </c>
    </row>
    <row r="14" spans="1:4" ht="15.75" x14ac:dyDescent="0.25">
      <c r="A14" s="46" t="s">
        <v>51</v>
      </c>
      <c r="B14" s="48" t="s">
        <v>89</v>
      </c>
      <c r="C14" s="48"/>
      <c r="D14" s="48"/>
    </row>
    <row r="15" spans="1:4" ht="15.75" x14ac:dyDescent="0.25">
      <c r="A15" s="47"/>
      <c r="B15" s="49" t="s">
        <v>79</v>
      </c>
      <c r="C15" s="50"/>
      <c r="D15" s="51"/>
    </row>
    <row r="16" spans="1:4" ht="16.899999999999999" customHeight="1" x14ac:dyDescent="0.2">
      <c r="A16" s="15"/>
      <c r="B16" s="16" t="s">
        <v>48</v>
      </c>
      <c r="C16" s="45" t="s">
        <v>80</v>
      </c>
      <c r="D16" s="45"/>
    </row>
    <row r="17" spans="1:4" ht="81.75" customHeight="1" x14ac:dyDescent="0.2">
      <c r="A17" s="15" t="s">
        <v>90</v>
      </c>
      <c r="B17" s="52" t="s">
        <v>91</v>
      </c>
      <c r="C17" s="53" t="s">
        <v>92</v>
      </c>
      <c r="D17" s="4" t="s">
        <v>50</v>
      </c>
    </row>
    <row r="18" spans="1:4" ht="104.25" customHeight="1" x14ac:dyDescent="0.2">
      <c r="A18" s="15" t="s">
        <v>93</v>
      </c>
      <c r="B18" s="52" t="s">
        <v>91</v>
      </c>
      <c r="C18" s="53" t="s">
        <v>92</v>
      </c>
      <c r="D18" s="32" t="s">
        <v>43</v>
      </c>
    </row>
    <row r="19" spans="1:4" ht="15.75" x14ac:dyDescent="0.25">
      <c r="A19" s="46" t="s">
        <v>54</v>
      </c>
      <c r="B19" s="48" t="s">
        <v>94</v>
      </c>
      <c r="C19" s="48"/>
      <c r="D19" s="48"/>
    </row>
    <row r="20" spans="1:4" ht="15.75" x14ac:dyDescent="0.25">
      <c r="A20" s="47"/>
      <c r="B20" s="49" t="s">
        <v>79</v>
      </c>
      <c r="C20" s="50"/>
      <c r="D20" s="51"/>
    </row>
    <row r="21" spans="1:4" ht="16.899999999999999" customHeight="1" x14ac:dyDescent="0.2">
      <c r="A21" s="15"/>
      <c r="B21" s="16" t="s">
        <v>48</v>
      </c>
      <c r="C21" s="45" t="s">
        <v>80</v>
      </c>
      <c r="D21" s="45"/>
    </row>
    <row r="22" spans="1:4" ht="38.25" customHeight="1" x14ac:dyDescent="0.2">
      <c r="A22" s="15" t="s">
        <v>95</v>
      </c>
      <c r="B22" s="4" t="s">
        <v>96</v>
      </c>
      <c r="C22" s="4" t="s">
        <v>97</v>
      </c>
      <c r="D22" s="6"/>
    </row>
  </sheetData>
  <mergeCells count="20">
    <mergeCell ref="C8:D8"/>
    <mergeCell ref="A1:D1"/>
    <mergeCell ref="B5:D5"/>
    <mergeCell ref="A6:A7"/>
    <mergeCell ref="B6:D6"/>
    <mergeCell ref="B7:D7"/>
    <mergeCell ref="A10:A11"/>
    <mergeCell ref="B10:D10"/>
    <mergeCell ref="B11:D11"/>
    <mergeCell ref="C12:D12"/>
    <mergeCell ref="A14:A15"/>
    <mergeCell ref="B14:D14"/>
    <mergeCell ref="B15:D15"/>
    <mergeCell ref="C16:D16"/>
    <mergeCell ref="A19:A20"/>
    <mergeCell ref="B19:D19"/>
    <mergeCell ref="B20:D20"/>
    <mergeCell ref="C21:D21"/>
    <mergeCell ref="B17:B18"/>
    <mergeCell ref="C17:C18"/>
  </mergeCells>
  <pageMargins left="0.11811023622047245" right="0.11811023622047245" top="0.94488188976377963" bottom="0.15748031496062992" header="0.31496062992125984" footer="0.31496062992125984"/>
  <pageSetup paperSize="9" scale="62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="80" zoomScaleNormal="100" zoomScaleSheetLayoutView="80" workbookViewId="0">
      <pane xSplit="4" ySplit="8" topLeftCell="E9" activePane="bottomRight" state="frozen"/>
      <selection pane="topRight" activeCell="E1" sqref="E1"/>
      <selection pane="bottomLeft" activeCell="A10" sqref="A10"/>
      <selection pane="bottomRight" activeCell="A15" sqref="A15"/>
    </sheetView>
  </sheetViews>
  <sheetFormatPr defaultRowHeight="15.6" customHeight="1" x14ac:dyDescent="0.2"/>
  <cols>
    <col min="1" max="1" width="54.42578125" style="18" customWidth="1"/>
    <col min="2" max="13" width="17.140625" style="19" customWidth="1"/>
    <col min="14" max="14" width="17.5703125" style="19" customWidth="1"/>
    <col min="15" max="16384" width="9.140625" style="18"/>
  </cols>
  <sheetData>
    <row r="1" spans="1:14" ht="15.75" x14ac:dyDescent="0.25">
      <c r="A1" s="58" t="s">
        <v>98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</row>
    <row r="2" spans="1:14" ht="15.75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 t="s">
        <v>101</v>
      </c>
    </row>
    <row r="3" spans="1:14" ht="15.75" x14ac:dyDescent="0.2">
      <c r="A3" s="22"/>
    </row>
    <row r="4" spans="1:14" ht="16.899999999999999" customHeight="1" x14ac:dyDescent="0.2">
      <c r="A4" s="57" t="s">
        <v>99</v>
      </c>
      <c r="B4" s="60" t="s">
        <v>100</v>
      </c>
      <c r="C4" s="60" t="s">
        <v>100</v>
      </c>
      <c r="D4" s="60" t="s">
        <v>100</v>
      </c>
      <c r="E4" s="60" t="s">
        <v>100</v>
      </c>
      <c r="F4" s="60" t="s">
        <v>100</v>
      </c>
      <c r="G4" s="60" t="s">
        <v>100</v>
      </c>
      <c r="H4" s="60" t="s">
        <v>100</v>
      </c>
      <c r="I4" s="60" t="s">
        <v>100</v>
      </c>
      <c r="J4" s="60" t="s">
        <v>100</v>
      </c>
      <c r="K4" s="60" t="s">
        <v>100</v>
      </c>
      <c r="L4" s="60" t="s">
        <v>100</v>
      </c>
      <c r="M4" s="60" t="s">
        <v>100</v>
      </c>
      <c r="N4" s="60"/>
    </row>
    <row r="5" spans="1:14" ht="43.5" customHeight="1" x14ac:dyDescent="0.2">
      <c r="A5" s="57"/>
      <c r="B5" s="23" t="s">
        <v>26</v>
      </c>
      <c r="C5" s="23" t="s">
        <v>27</v>
      </c>
      <c r="D5" s="23" t="s">
        <v>28</v>
      </c>
      <c r="E5" s="23" t="s">
        <v>29</v>
      </c>
      <c r="F5" s="23" t="s">
        <v>30</v>
      </c>
      <c r="G5" s="23" t="s">
        <v>31</v>
      </c>
      <c r="H5" s="23" t="s">
        <v>32</v>
      </c>
      <c r="I5" s="23" t="s">
        <v>33</v>
      </c>
      <c r="J5" s="23" t="s">
        <v>34</v>
      </c>
      <c r="K5" s="23" t="s">
        <v>35</v>
      </c>
      <c r="L5" s="23" t="s">
        <v>36</v>
      </c>
      <c r="M5" s="23" t="s">
        <v>37</v>
      </c>
      <c r="N5" s="23" t="s">
        <v>102</v>
      </c>
    </row>
    <row r="6" spans="1:14" s="25" customFormat="1" ht="15.75" x14ac:dyDescent="0.2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6</v>
      </c>
    </row>
    <row r="7" spans="1:14" ht="51.75" customHeight="1" x14ac:dyDescent="0.2">
      <c r="A7" s="26" t="s">
        <v>103</v>
      </c>
      <c r="B7" s="23">
        <f>B8+B12</f>
        <v>1667765756.9299998</v>
      </c>
      <c r="C7" s="23">
        <f t="shared" ref="C7:M7" si="0">C8+C12</f>
        <v>1710136795.3499999</v>
      </c>
      <c r="D7" s="23">
        <f t="shared" si="0"/>
        <v>3455864446.5300002</v>
      </c>
      <c r="E7" s="23">
        <f t="shared" si="0"/>
        <v>4432004033.54</v>
      </c>
      <c r="F7" s="23">
        <f t="shared" si="0"/>
        <v>2850762000</v>
      </c>
      <c r="G7" s="23">
        <f t="shared" si="0"/>
        <v>2946316000</v>
      </c>
      <c r="H7" s="23">
        <f t="shared" si="0"/>
        <v>2990559000</v>
      </c>
      <c r="I7" s="23">
        <f t="shared" si="0"/>
        <v>3038629000</v>
      </c>
      <c r="J7" s="23">
        <f t="shared" si="0"/>
        <v>3217290000</v>
      </c>
      <c r="K7" s="23">
        <f t="shared" si="0"/>
        <v>3317328000</v>
      </c>
      <c r="L7" s="23">
        <f t="shared" si="0"/>
        <v>3431981000</v>
      </c>
      <c r="M7" s="23">
        <f t="shared" si="0"/>
        <v>3458474000</v>
      </c>
      <c r="N7" s="23">
        <f>SUM(B7:M7)</f>
        <v>36517110032.349998</v>
      </c>
    </row>
    <row r="8" spans="1:14" ht="16.899999999999999" customHeight="1" x14ac:dyDescent="0.25">
      <c r="A8" s="27" t="s">
        <v>104</v>
      </c>
      <c r="B8" s="23">
        <f>B10+B9+B11</f>
        <v>1667765756.9299998</v>
      </c>
      <c r="C8" s="23">
        <f>C10+C9+C11</f>
        <v>1710136795.3499999</v>
      </c>
      <c r="D8" s="23">
        <f t="shared" ref="D8:M8" si="1">D10+D9+D11</f>
        <v>3455864446.5300002</v>
      </c>
      <c r="E8" s="23">
        <f t="shared" si="1"/>
        <v>4432004033.54</v>
      </c>
      <c r="F8" s="23">
        <f t="shared" si="1"/>
        <v>2850762000</v>
      </c>
      <c r="G8" s="23">
        <f t="shared" si="1"/>
        <v>2946316000</v>
      </c>
      <c r="H8" s="23">
        <f t="shared" si="1"/>
        <v>2990559000</v>
      </c>
      <c r="I8" s="23">
        <f t="shared" si="1"/>
        <v>3038629000</v>
      </c>
      <c r="J8" s="23">
        <f t="shared" si="1"/>
        <v>3217290000</v>
      </c>
      <c r="K8" s="23">
        <f t="shared" si="1"/>
        <v>3317328000</v>
      </c>
      <c r="L8" s="23">
        <f t="shared" si="1"/>
        <v>3431981000</v>
      </c>
      <c r="M8" s="23">
        <f t="shared" si="1"/>
        <v>3458474000</v>
      </c>
      <c r="N8" s="23">
        <f t="shared" ref="N8:N36" si="2">SUM(B8:M8)</f>
        <v>36517110032.349998</v>
      </c>
    </row>
    <row r="9" spans="1:14" ht="16.899999999999999" customHeight="1" x14ac:dyDescent="0.25">
      <c r="A9" s="27" t="s">
        <v>105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>
        <f t="shared" si="2"/>
        <v>0</v>
      </c>
    </row>
    <row r="10" spans="1:14" ht="16.899999999999999" customHeight="1" x14ac:dyDescent="0.25">
      <c r="A10" s="27" t="s">
        <v>106</v>
      </c>
      <c r="B10" s="23">
        <f>B28+B34+B22+B16</f>
        <v>14314700</v>
      </c>
      <c r="C10" s="23">
        <f t="shared" ref="C10:M10" si="3">C28+C34+C22+C16</f>
        <v>12869700</v>
      </c>
      <c r="D10" s="23">
        <f t="shared" si="3"/>
        <v>12869700</v>
      </c>
      <c r="E10" s="23">
        <f t="shared" si="3"/>
        <v>12869700</v>
      </c>
      <c r="F10" s="23">
        <f t="shared" si="3"/>
        <v>14083000</v>
      </c>
      <c r="G10" s="23">
        <f t="shared" si="3"/>
        <v>14083000</v>
      </c>
      <c r="H10" s="23">
        <f t="shared" si="3"/>
        <v>14083000</v>
      </c>
      <c r="I10" s="23">
        <f t="shared" si="3"/>
        <v>14083000</v>
      </c>
      <c r="J10" s="23">
        <f t="shared" si="3"/>
        <v>14083000</v>
      </c>
      <c r="K10" s="23">
        <f t="shared" si="3"/>
        <v>14083000</v>
      </c>
      <c r="L10" s="23">
        <f t="shared" si="3"/>
        <v>14083000</v>
      </c>
      <c r="M10" s="23">
        <f t="shared" si="3"/>
        <v>14083000</v>
      </c>
      <c r="N10" s="23">
        <f t="shared" si="2"/>
        <v>165587800</v>
      </c>
    </row>
    <row r="11" spans="1:14" ht="16.899999999999999" customHeight="1" x14ac:dyDescent="0.25">
      <c r="A11" s="27" t="s">
        <v>110</v>
      </c>
      <c r="B11" s="23">
        <f>B29+B35+B23+B17</f>
        <v>1653451056.9299998</v>
      </c>
      <c r="C11" s="23">
        <f t="shared" ref="C11:M11" si="4">C29+C35+C23+C17</f>
        <v>1697267095.3499999</v>
      </c>
      <c r="D11" s="23">
        <f t="shared" si="4"/>
        <v>3442994746.5300002</v>
      </c>
      <c r="E11" s="23">
        <f t="shared" si="4"/>
        <v>4419134333.54</v>
      </c>
      <c r="F11" s="23">
        <f t="shared" si="4"/>
        <v>2836679000</v>
      </c>
      <c r="G11" s="23">
        <f t="shared" si="4"/>
        <v>2932233000</v>
      </c>
      <c r="H11" s="23">
        <f t="shared" si="4"/>
        <v>2976476000</v>
      </c>
      <c r="I11" s="23">
        <f t="shared" si="4"/>
        <v>3024546000</v>
      </c>
      <c r="J11" s="23">
        <f t="shared" si="4"/>
        <v>3203207000</v>
      </c>
      <c r="K11" s="23">
        <f t="shared" si="4"/>
        <v>3303245000</v>
      </c>
      <c r="L11" s="23">
        <f t="shared" si="4"/>
        <v>3417898000</v>
      </c>
      <c r="M11" s="23">
        <f t="shared" si="4"/>
        <v>3444391000</v>
      </c>
      <c r="N11" s="23">
        <f t="shared" si="2"/>
        <v>36351522232.349998</v>
      </c>
    </row>
    <row r="12" spans="1:14" ht="16.899999999999999" customHeight="1" x14ac:dyDescent="0.25">
      <c r="A12" s="27" t="s">
        <v>111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>
        <f t="shared" si="2"/>
        <v>0</v>
      </c>
    </row>
    <row r="13" spans="1:14" ht="71.25" customHeight="1" x14ac:dyDescent="0.2">
      <c r="A13" s="26" t="s">
        <v>112</v>
      </c>
      <c r="B13" s="23">
        <f>B14+B18</f>
        <v>4272340.75</v>
      </c>
      <c r="C13" s="23">
        <f t="shared" ref="C13:M13" si="5">C14+C18</f>
        <v>4541094</v>
      </c>
      <c r="D13" s="23">
        <f t="shared" si="5"/>
        <v>4796648.75</v>
      </c>
      <c r="E13" s="23">
        <f t="shared" si="5"/>
        <v>18832498.800000001</v>
      </c>
      <c r="F13" s="23">
        <f t="shared" si="5"/>
        <v>4479000</v>
      </c>
      <c r="G13" s="23">
        <f t="shared" si="5"/>
        <v>4658000</v>
      </c>
      <c r="H13" s="23">
        <f t="shared" si="5"/>
        <v>4844000</v>
      </c>
      <c r="I13" s="23">
        <f t="shared" si="5"/>
        <v>5038000</v>
      </c>
      <c r="J13" s="23">
        <f t="shared" si="5"/>
        <v>5240000</v>
      </c>
      <c r="K13" s="23">
        <f t="shared" si="5"/>
        <v>5449000</v>
      </c>
      <c r="L13" s="23">
        <f t="shared" si="5"/>
        <v>5668000</v>
      </c>
      <c r="M13" s="23">
        <f t="shared" si="5"/>
        <v>5894000</v>
      </c>
      <c r="N13" s="23">
        <f t="shared" si="2"/>
        <v>73712582.299999997</v>
      </c>
    </row>
    <row r="14" spans="1:14" ht="16.899999999999999" customHeight="1" x14ac:dyDescent="0.25">
      <c r="A14" s="27" t="s">
        <v>104</v>
      </c>
      <c r="B14" s="23">
        <f>B15+B16+B17</f>
        <v>4272340.75</v>
      </c>
      <c r="C14" s="23">
        <f t="shared" ref="C14:M14" si="6">C15+C16+C17</f>
        <v>4541094</v>
      </c>
      <c r="D14" s="23">
        <f t="shared" si="6"/>
        <v>4796648.75</v>
      </c>
      <c r="E14" s="23">
        <f t="shared" si="6"/>
        <v>18832498.800000001</v>
      </c>
      <c r="F14" s="23">
        <f t="shared" si="6"/>
        <v>4479000</v>
      </c>
      <c r="G14" s="23">
        <f t="shared" si="6"/>
        <v>4658000</v>
      </c>
      <c r="H14" s="23">
        <f t="shared" si="6"/>
        <v>4844000</v>
      </c>
      <c r="I14" s="23">
        <f t="shared" si="6"/>
        <v>5038000</v>
      </c>
      <c r="J14" s="23">
        <f t="shared" si="6"/>
        <v>5240000</v>
      </c>
      <c r="K14" s="23">
        <f t="shared" si="6"/>
        <v>5449000</v>
      </c>
      <c r="L14" s="23">
        <f t="shared" si="6"/>
        <v>5668000</v>
      </c>
      <c r="M14" s="23">
        <f t="shared" si="6"/>
        <v>5894000</v>
      </c>
      <c r="N14" s="23">
        <f t="shared" si="2"/>
        <v>73712582.299999997</v>
      </c>
    </row>
    <row r="15" spans="1:14" ht="16.899999999999999" customHeight="1" x14ac:dyDescent="0.25">
      <c r="A15" s="27" t="s">
        <v>105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>
        <f t="shared" si="2"/>
        <v>0</v>
      </c>
    </row>
    <row r="16" spans="1:14" ht="16.899999999999999" customHeight="1" x14ac:dyDescent="0.25">
      <c r="A16" s="27" t="s">
        <v>106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>
        <f t="shared" si="2"/>
        <v>0</v>
      </c>
    </row>
    <row r="17" spans="1:14" ht="16.899999999999999" customHeight="1" x14ac:dyDescent="0.25">
      <c r="A17" s="27" t="s">
        <v>110</v>
      </c>
      <c r="B17" s="23" t="s">
        <v>113</v>
      </c>
      <c r="C17" s="23" t="s">
        <v>114</v>
      </c>
      <c r="D17" s="23" t="s">
        <v>115</v>
      </c>
      <c r="E17" s="23" t="s">
        <v>116</v>
      </c>
      <c r="F17" s="23">
        <v>4479000</v>
      </c>
      <c r="G17" s="23">
        <v>4658000</v>
      </c>
      <c r="H17" s="23">
        <v>4844000</v>
      </c>
      <c r="I17" s="23">
        <v>5038000</v>
      </c>
      <c r="J17" s="23">
        <v>5240000</v>
      </c>
      <c r="K17" s="23">
        <v>5449000</v>
      </c>
      <c r="L17" s="23">
        <v>5668000</v>
      </c>
      <c r="M17" s="23">
        <v>5894000</v>
      </c>
      <c r="N17" s="23">
        <f t="shared" si="2"/>
        <v>41270000</v>
      </c>
    </row>
    <row r="18" spans="1:14" ht="16.899999999999999" customHeight="1" x14ac:dyDescent="0.25">
      <c r="A18" s="27" t="s">
        <v>111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>
        <f t="shared" si="2"/>
        <v>0</v>
      </c>
    </row>
    <row r="19" spans="1:14" ht="97.5" customHeight="1" x14ac:dyDescent="0.2">
      <c r="A19" s="26" t="s">
        <v>117</v>
      </c>
      <c r="B19" s="23">
        <f>B20+B24</f>
        <v>14286489.810000001</v>
      </c>
      <c r="C19" s="23">
        <f t="shared" ref="C19:M19" si="7">C20+C24</f>
        <v>9463246.5999999996</v>
      </c>
      <c r="D19" s="23">
        <f t="shared" si="7"/>
        <v>14025850.050000001</v>
      </c>
      <c r="E19" s="23">
        <f t="shared" si="7"/>
        <v>0</v>
      </c>
      <c r="F19" s="23">
        <f t="shared" si="7"/>
        <v>0</v>
      </c>
      <c r="G19" s="23">
        <f t="shared" si="7"/>
        <v>0</v>
      </c>
      <c r="H19" s="23">
        <f t="shared" si="7"/>
        <v>0</v>
      </c>
      <c r="I19" s="23">
        <f t="shared" si="7"/>
        <v>0</v>
      </c>
      <c r="J19" s="23">
        <f t="shared" si="7"/>
        <v>0</v>
      </c>
      <c r="K19" s="23">
        <f t="shared" si="7"/>
        <v>0</v>
      </c>
      <c r="L19" s="23">
        <f t="shared" si="7"/>
        <v>0</v>
      </c>
      <c r="M19" s="23">
        <f t="shared" si="7"/>
        <v>0</v>
      </c>
      <c r="N19" s="23">
        <f t="shared" si="2"/>
        <v>37775586.460000001</v>
      </c>
    </row>
    <row r="20" spans="1:14" ht="16.899999999999999" customHeight="1" x14ac:dyDescent="0.25">
      <c r="A20" s="27" t="s">
        <v>104</v>
      </c>
      <c r="B20" s="23">
        <f>B21+B22+B23</f>
        <v>14286489.810000001</v>
      </c>
      <c r="C20" s="23">
        <f t="shared" ref="C20:M20" si="8">C21+C22+C23</f>
        <v>9463246.5999999996</v>
      </c>
      <c r="D20" s="23">
        <f t="shared" si="8"/>
        <v>14025850.050000001</v>
      </c>
      <c r="E20" s="23">
        <f t="shared" si="8"/>
        <v>0</v>
      </c>
      <c r="F20" s="23">
        <f t="shared" si="8"/>
        <v>0</v>
      </c>
      <c r="G20" s="23">
        <f t="shared" si="8"/>
        <v>0</v>
      </c>
      <c r="H20" s="23">
        <f t="shared" si="8"/>
        <v>0</v>
      </c>
      <c r="I20" s="23">
        <f t="shared" si="8"/>
        <v>0</v>
      </c>
      <c r="J20" s="23">
        <f t="shared" si="8"/>
        <v>0</v>
      </c>
      <c r="K20" s="23">
        <f t="shared" si="8"/>
        <v>0</v>
      </c>
      <c r="L20" s="23">
        <f t="shared" si="8"/>
        <v>0</v>
      </c>
      <c r="M20" s="23">
        <f t="shared" si="8"/>
        <v>0</v>
      </c>
      <c r="N20" s="23">
        <f t="shared" si="2"/>
        <v>37775586.460000001</v>
      </c>
    </row>
    <row r="21" spans="1:14" ht="16.899999999999999" customHeight="1" x14ac:dyDescent="0.25">
      <c r="A21" s="27" t="s">
        <v>105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>
        <f t="shared" si="2"/>
        <v>0</v>
      </c>
    </row>
    <row r="22" spans="1:14" ht="16.899999999999999" customHeight="1" x14ac:dyDescent="0.25">
      <c r="A22" s="27" t="s">
        <v>106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>
        <f t="shared" si="2"/>
        <v>0</v>
      </c>
    </row>
    <row r="23" spans="1:14" ht="16.899999999999999" customHeight="1" x14ac:dyDescent="0.25">
      <c r="A23" s="27" t="s">
        <v>110</v>
      </c>
      <c r="B23" s="23" t="s">
        <v>118</v>
      </c>
      <c r="C23" s="23" t="s">
        <v>119</v>
      </c>
      <c r="D23" s="23" t="s">
        <v>120</v>
      </c>
      <c r="E23" s="23"/>
      <c r="F23" s="23"/>
      <c r="G23" s="23"/>
      <c r="H23" s="23"/>
      <c r="I23" s="23"/>
      <c r="J23" s="23"/>
      <c r="K23" s="23"/>
      <c r="L23" s="23"/>
      <c r="M23" s="23"/>
      <c r="N23" s="23">
        <f t="shared" si="2"/>
        <v>0</v>
      </c>
    </row>
    <row r="24" spans="1:14" ht="16.899999999999999" customHeight="1" x14ac:dyDescent="0.25">
      <c r="A24" s="27" t="s">
        <v>111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>
        <f t="shared" si="2"/>
        <v>0</v>
      </c>
    </row>
    <row r="25" spans="1:14" ht="50.65" customHeight="1" x14ac:dyDescent="0.2">
      <c r="A25" s="26" t="s">
        <v>121</v>
      </c>
      <c r="B25" s="23">
        <f>B26+B30</f>
        <v>1479260971.03</v>
      </c>
      <c r="C25" s="23">
        <f t="shared" ref="C25:M25" si="9">C26+C30</f>
        <v>1511393534.6600001</v>
      </c>
      <c r="D25" s="23">
        <f t="shared" si="9"/>
        <v>3252306582.3899999</v>
      </c>
      <c r="E25" s="23">
        <f t="shared" si="9"/>
        <v>4228446169.4000001</v>
      </c>
      <c r="F25" s="23">
        <f t="shared" si="9"/>
        <v>2663989000</v>
      </c>
      <c r="G25" s="23">
        <f t="shared" si="9"/>
        <v>2752072000</v>
      </c>
      <c r="H25" s="23">
        <f t="shared" si="9"/>
        <v>2788545000</v>
      </c>
      <c r="I25" s="23">
        <f t="shared" si="9"/>
        <v>2828535000</v>
      </c>
      <c r="J25" s="23">
        <f t="shared" si="9"/>
        <v>2998791000</v>
      </c>
      <c r="K25" s="23">
        <f t="shared" si="9"/>
        <v>3090090000</v>
      </c>
      <c r="L25" s="23">
        <f t="shared" si="9"/>
        <v>3195652000</v>
      </c>
      <c r="M25" s="23">
        <f t="shared" si="9"/>
        <v>3212693000</v>
      </c>
      <c r="N25" s="23">
        <f t="shared" si="2"/>
        <v>34001774257.48</v>
      </c>
    </row>
    <row r="26" spans="1:14" ht="16.899999999999999" customHeight="1" x14ac:dyDescent="0.25">
      <c r="A26" s="27" t="s">
        <v>104</v>
      </c>
      <c r="B26" s="23">
        <f>B27+B28+B29</f>
        <v>1479260971.03</v>
      </c>
      <c r="C26" s="23">
        <f t="shared" ref="C26:M26" si="10">C27+C28+C29</f>
        <v>1511393534.6600001</v>
      </c>
      <c r="D26" s="23">
        <f t="shared" si="10"/>
        <v>3252306582.3899999</v>
      </c>
      <c r="E26" s="23">
        <f t="shared" si="10"/>
        <v>4228446169.4000001</v>
      </c>
      <c r="F26" s="23">
        <f t="shared" si="10"/>
        <v>2663989000</v>
      </c>
      <c r="G26" s="23">
        <f t="shared" si="10"/>
        <v>2752072000</v>
      </c>
      <c r="H26" s="23">
        <f t="shared" si="10"/>
        <v>2788545000</v>
      </c>
      <c r="I26" s="23">
        <f t="shared" si="10"/>
        <v>2828535000</v>
      </c>
      <c r="J26" s="23">
        <f t="shared" si="10"/>
        <v>2998791000</v>
      </c>
      <c r="K26" s="23">
        <f t="shared" si="10"/>
        <v>3090090000</v>
      </c>
      <c r="L26" s="23">
        <f t="shared" si="10"/>
        <v>3195652000</v>
      </c>
      <c r="M26" s="23">
        <f t="shared" si="10"/>
        <v>3212693000</v>
      </c>
      <c r="N26" s="23">
        <f t="shared" si="2"/>
        <v>34001774257.48</v>
      </c>
    </row>
    <row r="27" spans="1:14" ht="16.899999999999999" customHeight="1" x14ac:dyDescent="0.25">
      <c r="A27" s="27" t="s">
        <v>105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>
        <f t="shared" si="2"/>
        <v>0</v>
      </c>
    </row>
    <row r="28" spans="1:14" ht="16.899999999999999" customHeight="1" x14ac:dyDescent="0.25">
      <c r="A28" s="27" t="s">
        <v>106</v>
      </c>
      <c r="B28" s="23" t="s">
        <v>107</v>
      </c>
      <c r="C28" s="23" t="s">
        <v>108</v>
      </c>
      <c r="D28" s="23" t="s">
        <v>108</v>
      </c>
      <c r="E28" s="23" t="s">
        <v>108</v>
      </c>
      <c r="F28" s="23" t="s">
        <v>109</v>
      </c>
      <c r="G28" s="23" t="s">
        <v>109</v>
      </c>
      <c r="H28" s="23" t="s">
        <v>109</v>
      </c>
      <c r="I28" s="23" t="s">
        <v>109</v>
      </c>
      <c r="J28" s="23" t="s">
        <v>109</v>
      </c>
      <c r="K28" s="23" t="s">
        <v>109</v>
      </c>
      <c r="L28" s="23" t="s">
        <v>109</v>
      </c>
      <c r="M28" s="23" t="s">
        <v>109</v>
      </c>
      <c r="N28" s="23">
        <f t="shared" si="2"/>
        <v>0</v>
      </c>
    </row>
    <row r="29" spans="1:14" ht="16.899999999999999" customHeight="1" x14ac:dyDescent="0.25">
      <c r="A29" s="27" t="s">
        <v>110</v>
      </c>
      <c r="B29" s="23" t="s">
        <v>122</v>
      </c>
      <c r="C29" s="23">
        <v>1498523834.6600001</v>
      </c>
      <c r="D29" s="23">
        <v>3239436882.3899999</v>
      </c>
      <c r="E29" s="23">
        <v>4215576469.4000001</v>
      </c>
      <c r="F29" s="23" t="s">
        <v>123</v>
      </c>
      <c r="G29" s="23" t="s">
        <v>124</v>
      </c>
      <c r="H29" s="23" t="s">
        <v>125</v>
      </c>
      <c r="I29" s="23" t="s">
        <v>126</v>
      </c>
      <c r="J29" s="23" t="s">
        <v>127</v>
      </c>
      <c r="K29" s="23" t="s">
        <v>128</v>
      </c>
      <c r="L29" s="23" t="s">
        <v>129</v>
      </c>
      <c r="M29" s="23" t="s">
        <v>130</v>
      </c>
      <c r="N29" s="23">
        <f t="shared" si="2"/>
        <v>8953537186.4500008</v>
      </c>
    </row>
    <row r="30" spans="1:14" ht="16.899999999999999" customHeight="1" x14ac:dyDescent="0.25">
      <c r="A30" s="27" t="s">
        <v>111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>
        <f t="shared" si="2"/>
        <v>0</v>
      </c>
    </row>
    <row r="31" spans="1:14" ht="69.75" customHeight="1" x14ac:dyDescent="0.2">
      <c r="A31" s="26" t="s">
        <v>131</v>
      </c>
      <c r="B31" s="23">
        <f>B32+B36</f>
        <v>169945955.34</v>
      </c>
      <c r="C31" s="23">
        <f t="shared" ref="C31:M31" si="11">C32+C36</f>
        <v>184738920.09</v>
      </c>
      <c r="D31" s="23">
        <f t="shared" si="11"/>
        <v>184735365.34</v>
      </c>
      <c r="E31" s="23">
        <f t="shared" si="11"/>
        <v>184725365.34</v>
      </c>
      <c r="F31" s="23">
        <f t="shared" si="11"/>
        <v>182294000</v>
      </c>
      <c r="G31" s="23">
        <f t="shared" si="11"/>
        <v>189586000</v>
      </c>
      <c r="H31" s="23">
        <f t="shared" si="11"/>
        <v>197170000</v>
      </c>
      <c r="I31" s="23">
        <f t="shared" si="11"/>
        <v>205056000</v>
      </c>
      <c r="J31" s="23">
        <f t="shared" si="11"/>
        <v>213259000</v>
      </c>
      <c r="K31" s="23">
        <f t="shared" si="11"/>
        <v>221789000</v>
      </c>
      <c r="L31" s="23">
        <f t="shared" si="11"/>
        <v>230661000</v>
      </c>
      <c r="M31" s="23">
        <f t="shared" si="11"/>
        <v>239887000</v>
      </c>
      <c r="N31" s="23">
        <f t="shared" si="2"/>
        <v>2403847606.1100001</v>
      </c>
    </row>
    <row r="32" spans="1:14" ht="16.899999999999999" customHeight="1" x14ac:dyDescent="0.25">
      <c r="A32" s="27" t="s">
        <v>104</v>
      </c>
      <c r="B32" s="23">
        <f>B33+B34+B35</f>
        <v>169945955.34</v>
      </c>
      <c r="C32" s="23">
        <f t="shared" ref="C32:M32" si="12">C33+C34+C35</f>
        <v>184738920.09</v>
      </c>
      <c r="D32" s="23">
        <f t="shared" si="12"/>
        <v>184735365.34</v>
      </c>
      <c r="E32" s="23">
        <f t="shared" si="12"/>
        <v>184725365.34</v>
      </c>
      <c r="F32" s="23">
        <f t="shared" si="12"/>
        <v>182294000</v>
      </c>
      <c r="G32" s="23">
        <f t="shared" si="12"/>
        <v>189586000</v>
      </c>
      <c r="H32" s="23">
        <f t="shared" si="12"/>
        <v>197170000</v>
      </c>
      <c r="I32" s="23">
        <f t="shared" si="12"/>
        <v>205056000</v>
      </c>
      <c r="J32" s="23">
        <f t="shared" si="12"/>
        <v>213259000</v>
      </c>
      <c r="K32" s="23">
        <f t="shared" si="12"/>
        <v>221789000</v>
      </c>
      <c r="L32" s="23">
        <f t="shared" si="12"/>
        <v>230661000</v>
      </c>
      <c r="M32" s="23">
        <f t="shared" si="12"/>
        <v>239887000</v>
      </c>
      <c r="N32" s="23">
        <f t="shared" si="2"/>
        <v>2403847606.1100001</v>
      </c>
    </row>
    <row r="33" spans="1:14" ht="16.899999999999999" customHeight="1" x14ac:dyDescent="0.25">
      <c r="A33" s="27" t="s">
        <v>105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>
        <f t="shared" si="2"/>
        <v>0</v>
      </c>
    </row>
    <row r="34" spans="1:14" ht="16.899999999999999" customHeight="1" x14ac:dyDescent="0.25">
      <c r="A34" s="27" t="s">
        <v>106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>
        <f t="shared" si="2"/>
        <v>0</v>
      </c>
    </row>
    <row r="35" spans="1:14" ht="16.899999999999999" customHeight="1" x14ac:dyDescent="0.25">
      <c r="A35" s="27" t="s">
        <v>110</v>
      </c>
      <c r="B35" s="23" t="s">
        <v>132</v>
      </c>
      <c r="C35" s="23" t="s">
        <v>133</v>
      </c>
      <c r="D35" s="23" t="s">
        <v>134</v>
      </c>
      <c r="E35" s="23" t="s">
        <v>135</v>
      </c>
      <c r="F35" s="23" t="s">
        <v>136</v>
      </c>
      <c r="G35" s="23" t="s">
        <v>137</v>
      </c>
      <c r="H35" s="23" t="s">
        <v>138</v>
      </c>
      <c r="I35" s="23" t="s">
        <v>139</v>
      </c>
      <c r="J35" s="23" t="s">
        <v>140</v>
      </c>
      <c r="K35" s="23" t="s">
        <v>141</v>
      </c>
      <c r="L35" s="23" t="s">
        <v>142</v>
      </c>
      <c r="M35" s="23" t="s">
        <v>143</v>
      </c>
      <c r="N35" s="23">
        <f t="shared" si="2"/>
        <v>0</v>
      </c>
    </row>
    <row r="36" spans="1:14" ht="16.899999999999999" customHeight="1" x14ac:dyDescent="0.25">
      <c r="A36" s="27" t="s">
        <v>111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>
        <f t="shared" si="2"/>
        <v>0</v>
      </c>
    </row>
  </sheetData>
  <mergeCells count="3">
    <mergeCell ref="A4:A5"/>
    <mergeCell ref="A1:N1"/>
    <mergeCell ref="B4:N4"/>
  </mergeCells>
  <pageMargins left="0.11811023622047245" right="0.11811023622047245" top="0.74803149606299213" bottom="0" header="0.31496062992125984" footer="0.31496062992125984"/>
  <pageSetup paperSize="9" scale="53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rep:2.56.0.2346</dc:description>
  <cp:lastModifiedBy>Фаткуллина Альфия Анваровна</cp:lastModifiedBy>
  <cp:lastPrinted>2025-11-13T12:18:28Z</cp:lastPrinted>
  <dcterms:created xsi:type="dcterms:W3CDTF">2025-11-12T09:07:18Z</dcterms:created>
  <dcterms:modified xsi:type="dcterms:W3CDTF">2025-11-13T12:18:45Z</dcterms:modified>
</cp:coreProperties>
</file>